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<sst xmlns="http://schemas.openxmlformats.org/spreadsheetml/2006/main" count="25" uniqueCount="24">
  <si>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</si>
  <si>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</si>
  <si>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魏县棘针寨镇王横村民委员会</t>
  </si>
  <si>
    <t>投保单号:</t>
  </si>
  <si>
    <t>ASHJVDS66A25P050155Y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</si>
  <si>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</si>
  <si>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</si>
  <si>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</si>
  <si>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</si>
  <si>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</si>
  <si>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</si>
  <si>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</si>
  <si>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</si>
  <si>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</si>
  <si>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</si>
  <si>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</si>
  <si>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</si>
  <si>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</si>
  <si>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刘合云</t>
  </si>
  <si>
    <t>玉米完全成本保险</t>
  </si>
  <si>
    <t>闫志宾</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</si>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</sst>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4" sqref="D4"/>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181.36</v>
      </c>
      <c r="E5" s="11">
        <v>0.0513</v>
      </c>
      <c r="F5" s="12">
        <v>800</v>
      </c>
      <c r="G5" s="12">
        <f>D5*F5</f>
        <v>145088</v>
      </c>
      <c r="H5" s="12">
        <f>D5*41</f>
        <v>7435.76</v>
      </c>
      <c r="I5" s="25">
        <f>H5*0.2</f>
        <v>1487.152</v>
      </c>
      <c r="J5" s="25">
        <f>H5*0.45</f>
        <v>3346.092</v>
      </c>
      <c r="K5" s="25">
        <f>H5*0.3</f>
        <v>2230.728</v>
      </c>
      <c r="L5" s="7">
        <v>0</v>
      </c>
      <c r="M5" s="25">
        <f>H5*0.05</f>
        <v>371.788</v>
      </c>
    </row>
    <row r="6" ht="14.25" spans="1:13">
      <c r="A6" s="7">
        <v>2</v>
      </c>
      <c r="B6" s="8" t="s">
        <v>20</v>
      </c>
      <c r="C6" s="9" t="s">
        <v>19</v>
      </c>
      <c r="D6" s="10">
        <v>242</v>
      </c>
      <c r="E6" s="11">
        <v>0.0513</v>
      </c>
      <c r="F6" s="12">
        <v>800</v>
      </c>
      <c r="G6" s="12">
        <f>D6*F6</f>
        <v>193600</v>
      </c>
      <c r="H6" s="12">
        <f>D6*41</f>
        <v>9922</v>
      </c>
      <c r="I6" s="25">
        <f>H6*0.2</f>
        <v>1984.4</v>
      </c>
      <c r="J6" s="25">
        <f>H6*0.45</f>
        <v>4464.9</v>
      </c>
      <c r="K6" s="25">
        <f>H6*0.3</f>
        <v>2976.6</v>
      </c>
      <c r="L6" s="7">
        <v>0</v>
      </c>
      <c r="M6" s="25">
        <f>H6*0.05</f>
        <v>496.1</v>
      </c>
    </row>
    <row r="7" ht="14.25" spans="1:13">
      <c r="A7" s="7" t="s">
        <v>21</v>
      </c>
      <c r="B7" s="9"/>
      <c r="C7" s="9"/>
      <c r="D7" s="13">
        <f>SUM(D5:D6)</f>
        <v>423.36</v>
      </c>
      <c r="E7" s="11"/>
      <c r="F7" s="12"/>
      <c r="G7" s="12">
        <f>SUM(G5:G6)</f>
        <v>338688</v>
      </c>
      <c r="H7" s="12">
        <f>SUM(H5:H6)</f>
        <v>17357.76</v>
      </c>
      <c r="I7" s="25">
        <f>SUM(I5:I6)</f>
        <v>3471.552</v>
      </c>
      <c r="J7" s="26">
        <f>SUM(J5:J6)</f>
        <v>7810.992</v>
      </c>
      <c r="K7" s="25">
        <f>SUM(K5:K6)</f>
        <v>5207.328</v>
      </c>
      <c r="L7" s="7"/>
      <c r="M7" s="25">
        <f>SUM(M5:M6)</f>
        <v>867.888</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E08396D0832A42258A3C26DDB752C718_13</vt:lpwstr>
  </property>
  <property fmtid="{D5CDD505-2E9C-101B-9397-08002B2CF9AE}" pid="3" name="KSOProductBuildVer">
    <vt:lpwstr>2052-12.1.0.21915</vt:lpwstr>
  </property>
</Properties>
</file>